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unal.8\Desktop\Gnumner\25 Ashxatanq\6-5 bac - vorogum\"/>
    </mc:Choice>
  </mc:AlternateContent>
  <xr:revisionPtr revIDLastSave="0" documentId="8_{16AF9C90-3F5E-4BE4-BFB1-E8024F981418}" xr6:coauthVersionLast="47" xr6:coauthVersionMax="47" xr10:uidLastSave="{00000000-0000-0000-0000-000000000000}"/>
  <bookViews>
    <workbookView xWindow="-120" yWindow="-120" windowWidth="29040" windowHeight="15840" tabRatio="876" xr2:uid="{20FF5A4E-0D78-4118-8677-F11F75354639}"/>
  </bookViews>
  <sheets>
    <sheet name="1" sheetId="773" r:id="rId1"/>
  </sheets>
  <definedNames>
    <definedName name="_xlnm.Print_Area" localSheetId="0">'1'!$A$1:$G$65</definedName>
    <definedName name="_xlnm.Print_Titles" localSheetId="0">'1'!$4:$4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73" l="1"/>
  <c r="F51" i="773" s="1"/>
  <c r="F8" i="773"/>
  <c r="F9" i="773"/>
  <c r="F10" i="773"/>
  <c r="F11" i="773"/>
  <c r="F12" i="773"/>
  <c r="F13" i="773"/>
  <c r="F14" i="773"/>
  <c r="F15" i="773"/>
  <c r="F16" i="773"/>
  <c r="F17" i="773"/>
  <c r="F18" i="773"/>
  <c r="F19" i="773"/>
  <c r="F20" i="773"/>
  <c r="F21" i="773"/>
  <c r="F22" i="773"/>
  <c r="F23" i="773"/>
  <c r="F24" i="773"/>
  <c r="F25" i="773"/>
  <c r="F26" i="773"/>
  <c r="F27" i="773"/>
  <c r="F28" i="773"/>
  <c r="F29" i="773"/>
  <c r="F30" i="773"/>
  <c r="F31" i="773"/>
  <c r="F32" i="773"/>
  <c r="F33" i="773"/>
  <c r="F34" i="773"/>
  <c r="F35" i="773"/>
  <c r="F36" i="773"/>
  <c r="F37" i="773"/>
  <c r="F38" i="773"/>
  <c r="F39" i="773"/>
  <c r="F40" i="773"/>
  <c r="F41" i="773"/>
  <c r="F42" i="773"/>
  <c r="F43" i="773"/>
  <c r="F44" i="773"/>
  <c r="F45" i="773"/>
  <c r="F46" i="773"/>
  <c r="F47" i="773"/>
  <c r="F48" i="773"/>
  <c r="F49" i="773"/>
  <c r="F50" i="773"/>
  <c r="F6" i="773"/>
  <c r="F53" i="773" l="1"/>
  <c r="F55" i="773" s="1"/>
</calcChain>
</file>

<file path=xl/sharedStrings.xml><?xml version="1.0" encoding="utf-8"?>
<sst xmlns="http://schemas.openxmlformats.org/spreadsheetml/2006/main" count="105" uniqueCount="69">
  <si>
    <t>NN</t>
  </si>
  <si>
    <t>Наименование работ</t>
  </si>
  <si>
    <t>единица измерения</t>
  </si>
  <si>
    <t>Объем</t>
  </si>
  <si>
    <t>Стоимость единицы
(тыс. драм)</t>
  </si>
  <si>
    <t>Общая стоимость (тыс.драм)</t>
  </si>
  <si>
    <t>Общая стоимость (процентов)</t>
  </si>
  <si>
    <t>Ведомость работ-смета</t>
  </si>
  <si>
    <t>НДС 20%</t>
  </si>
  <si>
    <t>Всего` /тыс. драм/</t>
  </si>
  <si>
    <t>Составил`              </t>
  </si>
  <si>
    <t>В. Казарян</t>
  </si>
  <si>
    <t>Всего</t>
  </si>
  <si>
    <t xml:space="preserve">НАИМЕНОВАНИЕ ОБЪЕКТА: Егвардское шоссе (от адреса Д.22/1 до адреса Д.124)
</t>
  </si>
  <si>
    <t>1․1Обводной водопровод и скважины водоснабжения</t>
  </si>
  <si>
    <t>Резка асфальтобетонного покрытия пилой</t>
  </si>
  <si>
    <t>Разработка асфальтобетонного покрытия экскаватором, погрузка и транспортировка транспортного средства 13 км</t>
  </si>
  <si>
    <t>Разрушение асфальтобетонного покрытия отбойным молотком, подъем и транспортировка автомобиля 13 км</t>
  </si>
  <si>
    <t>Разработка траншеи в грунтах IV категории экскаватором, погрузка и перемещение транспортного средства на 13 км.</t>
  </si>
  <si>
    <t>Разработка траншеи в грунтах IV категории вручную с погрузкой и перемещением транспортного средства на 13 км</t>
  </si>
  <si>
    <t>Разработка траншеи в грунтах V категории экскаватором, погрузка и перемещение транспортного средства на 13 км.</t>
  </si>
  <si>
    <t>Разработка траншей в грунтах категории V вручную с погрузкой и перемещением транспортного средства на расстояние 13 км</t>
  </si>
  <si>
    <t>Уплотнение скальных и щебнистых грунтов VI категории гидромолотом</t>
  </si>
  <si>
    <t>Разработка траншеи экскаватором в предварительно разрыхленных грунтах VI категории, подъем машины и перемещение ее на расстояние 13 км.</t>
  </si>
  <si>
    <t>Рыхление скальных грунтов VII категории гидромолотом</t>
  </si>
  <si>
    <t>Разработка траншеи экскаватором в предварительно разрыхленных грунтах VII категории, подъем транспортного средства и перемещение его на расстояние 13 км.</t>
  </si>
  <si>
    <t>Ручная отделка траншей с выравниванием пола</t>
  </si>
  <si>
    <t>Выполнение подготовительного слоя песком с округлыми частицами размером 0-5 мм, толщиной h=10 см.</t>
  </si>
  <si>
    <t>Монтаж сварных полиэтиленовых труб в траншеях (ПЭ) Ду630мм, Ру=12,5мт с испытанием</t>
  </si>
  <si>
    <t>Сигнальная лента</t>
  </si>
  <si>
    <t>Засыпка траншеи песком с окатанными частицами размером 0-5 мм, утрамбованным</t>
  </si>
  <si>
    <t>Устройство основания из базальтового щебня на проезжей части: толщина h=12 см (h=8 см и размер 40-70 мм, h=4 см и размер 20-40 мм) с дополнительными 10 см по правому и левому краям.</t>
  </si>
  <si>
    <t>Распределение битума из расчета 4,12 тонны битума на 1000 кв.м.</t>
  </si>
  <si>
    <t>Устройство покрытия из крупнозернистого асфальтобетона толщиной 6 см на полосах движения (дополнительно по 10 см по правому и левому краю)</t>
  </si>
  <si>
    <t>Подготовка асфальтобетонного покрытия толщиной 4 см на полосах движения (дополнительно по 10 см с правого и левого краев)</t>
  </si>
  <si>
    <t>Устройство битумно-полимерной мастики по краям железобетона (в соответствии с решением Совета старейшин города Еревана от 10.09.2024 N199-Н)</t>
  </si>
  <si>
    <t>Б7.5 Создание подготовительного слоя бетона толщиной h=10см</t>
  </si>
  <si>
    <t>Цементно-песчаный раствор М100</t>
  </si>
  <si>
    <t>Выполнение работ по монтажу сборного колодца Д=1,5м (фундаментная плита, стеновое кольцо, плита перекрытия, металлический выпуск, закладные элементы)</t>
  </si>
  <si>
    <t>Фундаментная плита для колодца бетонная диаметром D=1,5м типа HS-10</t>
  </si>
  <si>
    <t>Выполнение кирпичной футеровки в нижней части котлована</t>
  </si>
  <si>
    <t>Кольцо настенное ПО-15-6</t>
  </si>
  <si>
    <t>Монтаж крышек люков из тяжелого чугуна типа ТС1-15</t>
  </si>
  <si>
    <t>Металлическая розетка</t>
  </si>
  <si>
    <t>Вставить элементы</t>
  </si>
  <si>
    <t>Монтаж клиновых задвижек Ду600 Ру=1,6МПа</t>
  </si>
  <si>
    <t>Закупка и монтаж ультразвуковых расходомеров для трубы DN600мм (Электроснабжение от Ереванского водопровода)</t>
  </si>
  <si>
    <t>Монтаж клиновых задвижек Ду300 Ру=1,6МПа</t>
  </si>
  <si>
    <t>Монтаж клиновых задвижек Ду50 Ру=16мтн.</t>
  </si>
  <si>
    <t>Монтаж комбинированных вытяжных вентиляторов Ду50, Ру=16мтн</t>
  </si>
  <si>
    <t>Монтаж стальных электросварных фланцев Ду600, Ру=1,6МПа</t>
  </si>
  <si>
    <t>Монтаж стальных электросварных фланцев Ду300, Ру=1,6МПа</t>
  </si>
  <si>
    <t>Монтаж стальных электросварных фланцев Ду50 Ру=16мм.</t>
  </si>
  <si>
    <t>(НС)Муфта полиэтилен-металл (ПЭ)Ду600/(Ст)Ду630</t>
  </si>
  <si>
    <t>Монтаж электросварных стальных труб (Ст)Ду630х6мм с испытанием</t>
  </si>
  <si>
    <t>Монтаж электросварных стальных труб (Ст)Ду325х5мм с испытанием</t>
  </si>
  <si>
    <t>Монтаж электросварных стальных труб (Ст)Ду57х3,5мм с испытанием</t>
  </si>
  <si>
    <t>Полиэтиленовый отвод Ду600,а=45º</t>
  </si>
  <si>
    <t>Усиленная антикоррозионная изоляция стальных труб и фасонных деталей</t>
  </si>
  <si>
    <t>Соединение труб диаметром Ду600, Ду300мм электросваркой</t>
  </si>
  <si>
    <t>м</t>
  </si>
  <si>
    <t>линия</t>
  </si>
  <si>
    <t>т</t>
  </si>
  <si>
    <t>кг</t>
  </si>
  <si>
    <t>комп</t>
  </si>
  <si>
    <t>шт</t>
  </si>
  <si>
    <r>
      <t>м</t>
    </r>
    <r>
      <rPr>
        <vertAlign val="superscript"/>
        <sz val="10"/>
        <rFont val="Arial Unicode"/>
        <family val="2"/>
        <charset val="204"/>
      </rPr>
      <t>3</t>
    </r>
  </si>
  <si>
    <t>мест</t>
  </si>
  <si>
    <r>
      <t>м</t>
    </r>
    <r>
      <rPr>
        <vertAlign val="superscript"/>
        <sz val="10"/>
        <rFont val="Arial Unicode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</si>
</sst>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81" formatCode="_-* #,##0.00_р_._-;\-* #,##0.00_р_._-;_-* &quot;-&quot;??_р_._-;_-@_-"/>
    <numFmt numFmtId="188" formatCode="0.0"/>
    <numFmt numFmtId="189" formatCode="0.000"/>
    <numFmt numFmtId="194" formatCode="0.00000"/>
    <numFmt numFmtId="198" formatCode="_-* #,##0\ _€_-;\-* #,##0\ _€_-;_-* &quot;-&quot;\ _€_-;_-@_-"/>
    <numFmt numFmtId="203" formatCode="0.00000000"/>
  </numFmts>
  <fonts count="14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sz val="10"/>
      <name val="Arial Unicode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Sylfaen"/>
      <family val="1"/>
    </font>
    <font>
      <vertAlign val="superscript"/>
      <sz val="10"/>
      <name val="Arial Unicode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4">
    <xf numFmtId="0" fontId="0" fillId="0" borderId="0"/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7" fillId="0" borderId="0" xfId="29" applyFont="1" applyFill="1"/>
    <xf numFmtId="0" fontId="7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center"/>
    </xf>
    <xf numFmtId="2" fontId="8" fillId="0" borderId="0" xfId="29" applyNumberFormat="1" applyFont="1" applyFill="1" applyAlignment="1">
      <alignment horizontal="center" vertical="center"/>
    </xf>
    <xf numFmtId="188" fontId="7" fillId="0" borderId="0" xfId="29" applyNumberFormat="1" applyFont="1" applyFill="1" applyAlignment="1">
      <alignment horizontal="center" vertical="center"/>
    </xf>
    <xf numFmtId="0" fontId="4" fillId="0" borderId="0" xfId="29" applyFont="1" applyFill="1" applyAlignment="1">
      <alignment horizontal="center" vertical="center"/>
    </xf>
    <xf numFmtId="0" fontId="4" fillId="0" borderId="0" xfId="29" applyFont="1" applyFill="1" applyAlignment="1">
      <alignment vertical="center"/>
    </xf>
    <xf numFmtId="0" fontId="9" fillId="0" borderId="1" xfId="29" applyFont="1" applyFill="1" applyBorder="1" applyAlignment="1">
      <alignment horizontal="center" vertical="center" wrapText="1"/>
    </xf>
    <xf numFmtId="0" fontId="9" fillId="0" borderId="1" xfId="29" applyNumberFormat="1" applyFont="1" applyFill="1" applyBorder="1" applyAlignment="1">
      <alignment horizontal="center" vertical="center" wrapText="1"/>
    </xf>
    <xf numFmtId="0" fontId="9" fillId="0" borderId="0" xfId="29" applyFont="1" applyFill="1"/>
    <xf numFmtId="0" fontId="4" fillId="0" borderId="0" xfId="29" applyFont="1" applyFill="1" applyBorder="1" applyAlignment="1">
      <alignment horizontal="center" vertical="center"/>
    </xf>
    <xf numFmtId="2" fontId="4" fillId="0" borderId="0" xfId="29" applyNumberFormat="1" applyFont="1" applyFill="1" applyAlignment="1">
      <alignment horizontal="center" vertical="center"/>
    </xf>
    <xf numFmtId="0" fontId="4" fillId="0" borderId="0" xfId="29" applyFont="1" applyFill="1"/>
    <xf numFmtId="0" fontId="4" fillId="0" borderId="0" xfId="29" applyFont="1" applyFill="1" applyBorder="1" applyAlignment="1">
      <alignment vertical="center"/>
    </xf>
    <xf numFmtId="0" fontId="4" fillId="0" borderId="0" xfId="29" applyFont="1" applyFill="1" applyBorder="1"/>
    <xf numFmtId="0" fontId="4" fillId="0" borderId="2" xfId="29" applyFont="1" applyFill="1" applyBorder="1"/>
    <xf numFmtId="0" fontId="5" fillId="0" borderId="0" xfId="29" applyFont="1" applyFill="1" applyAlignment="1">
      <alignment horizontal="center" vertical="center"/>
    </xf>
    <xf numFmtId="0" fontId="5" fillId="0" borderId="0" xfId="29" applyFont="1" applyFill="1" applyAlignment="1">
      <alignment vertical="center"/>
    </xf>
    <xf numFmtId="0" fontId="5" fillId="0" borderId="0" xfId="29" applyFont="1" applyFill="1"/>
    <xf numFmtId="0" fontId="8" fillId="0" borderId="0" xfId="59" applyFont="1" applyFill="1"/>
    <xf numFmtId="2" fontId="8" fillId="0" borderId="0" xfId="59" applyNumberFormat="1" applyFont="1" applyFill="1"/>
    <xf numFmtId="2" fontId="7" fillId="0" borderId="0" xfId="29" applyNumberFormat="1" applyFont="1" applyFill="1" applyAlignment="1">
      <alignment horizontal="center" vertical="center"/>
    </xf>
    <xf numFmtId="0" fontId="8" fillId="0" borderId="0" xfId="29" applyFont="1" applyFill="1" applyAlignment="1">
      <alignment horizontal="center" vertical="center"/>
    </xf>
    <xf numFmtId="0" fontId="8" fillId="0" borderId="0" xfId="29" applyFont="1" applyFill="1"/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vertical="center" wrapText="1"/>
    </xf>
    <xf numFmtId="188" fontId="7" fillId="0" borderId="1" xfId="10" applyNumberFormat="1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vertical="center" wrapText="1"/>
    </xf>
    <xf numFmtId="2" fontId="7" fillId="0" borderId="1" xfId="29" applyNumberFormat="1" applyFont="1" applyFill="1" applyBorder="1" applyAlignment="1">
      <alignment horizontal="center" vertical="center" wrapText="1"/>
    </xf>
    <xf numFmtId="0" fontId="7" fillId="0" borderId="0" xfId="1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10" applyNumberFormat="1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10" applyNumberFormat="1" applyFont="1" applyFill="1" applyBorder="1" applyAlignment="1">
      <alignment horizontal="center" vertical="center" wrapText="1"/>
    </xf>
    <xf numFmtId="18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2" fontId="7" fillId="0" borderId="3" xfId="0" applyNumberFormat="1" applyFont="1" applyFill="1" applyBorder="1"/>
    <xf numFmtId="0" fontId="7" fillId="0" borderId="0" xfId="0" applyFont="1" applyFill="1"/>
    <xf numFmtId="2" fontId="7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Border="1"/>
    <xf numFmtId="0" fontId="7" fillId="0" borderId="0" xfId="0" applyFont="1" applyFill="1" applyBorder="1"/>
    <xf numFmtId="0" fontId="7" fillId="0" borderId="1" xfId="29" applyFont="1" applyFill="1" applyBorder="1" applyAlignment="1">
      <alignment horizontal="left" vertical="center" wrapText="1"/>
    </xf>
    <xf numFmtId="0" fontId="7" fillId="0" borderId="0" xfId="29" applyFont="1" applyFill="1" applyAlignment="1">
      <alignment horizontal="center" vertical="center" wrapText="1"/>
    </xf>
    <xf numFmtId="1" fontId="7" fillId="0" borderId="1" xfId="29" applyNumberFormat="1" applyFont="1" applyFill="1" applyBorder="1" applyAlignment="1">
      <alignment horizontal="center" vertical="center" wrapText="1"/>
    </xf>
    <xf numFmtId="0" fontId="7" fillId="0" borderId="0" xfId="59" applyFont="1" applyFill="1"/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right"/>
    </xf>
    <xf numFmtId="2" fontId="7" fillId="0" borderId="5" xfId="0" applyNumberFormat="1" applyFont="1" applyFill="1" applyBorder="1" applyAlignment="1">
      <alignment horizontal="right"/>
    </xf>
    <xf numFmtId="2" fontId="7" fillId="0" borderId="3" xfId="59" applyNumberFormat="1" applyFont="1" applyFill="1" applyBorder="1"/>
    <xf numFmtId="0" fontId="7" fillId="0" borderId="1" xfId="59" applyFont="1" applyFill="1" applyBorder="1" applyAlignment="1">
      <alignment horizontal="center" vertical="top" wrapText="1"/>
    </xf>
    <xf numFmtId="0" fontId="7" fillId="0" borderId="1" xfId="59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2" fontId="8" fillId="0" borderId="0" xfId="59" applyNumberFormat="1" applyFont="1" applyFill="1" applyBorder="1" applyAlignment="1">
      <alignment horizontal="center" vertical="center"/>
    </xf>
    <xf numFmtId="2" fontId="8" fillId="0" borderId="0" xfId="59" applyNumberFormat="1" applyFont="1" applyFill="1" applyBorder="1" applyAlignment="1">
      <alignment vertical="top"/>
    </xf>
    <xf numFmtId="188" fontId="8" fillId="0" borderId="0" xfId="59" applyNumberFormat="1" applyFont="1" applyFill="1" applyBorder="1" applyAlignment="1">
      <alignment vertical="top"/>
    </xf>
    <xf numFmtId="0" fontId="8" fillId="0" borderId="0" xfId="59" applyFont="1" applyFill="1" applyBorder="1" applyAlignment="1">
      <alignment vertical="top"/>
    </xf>
    <xf numFmtId="0" fontId="8" fillId="0" borderId="0" xfId="59" applyFont="1" applyFill="1" applyBorder="1"/>
    <xf numFmtId="2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7" fillId="0" borderId="6" xfId="59" applyNumberFormat="1" applyFont="1" applyFill="1" applyBorder="1"/>
    <xf numFmtId="189" fontId="7" fillId="0" borderId="1" xfId="0" applyNumberFormat="1" applyFont="1" applyFill="1" applyBorder="1" applyAlignment="1">
      <alignment horizontal="center" vertical="center" wrapText="1"/>
    </xf>
    <xf numFmtId="188" fontId="7" fillId="0" borderId="1" xfId="59" applyNumberFormat="1" applyFont="1" applyFill="1" applyBorder="1" applyAlignment="1">
      <alignment horizontal="center" vertical="center" wrapText="1"/>
    </xf>
    <xf numFmtId="0" fontId="7" fillId="0" borderId="1" xfId="59" applyFont="1" applyFill="1" applyBorder="1" applyAlignment="1">
      <alignment horizontal="left" vertical="center" wrapText="1"/>
    </xf>
    <xf numFmtId="189" fontId="7" fillId="0" borderId="1" xfId="59" applyNumberFormat="1" applyFont="1" applyFill="1" applyBorder="1" applyAlignment="1">
      <alignment horizontal="center" vertical="center" wrapText="1"/>
    </xf>
    <xf numFmtId="203" fontId="7" fillId="0" borderId="0" xfId="10" applyNumberFormat="1" applyFont="1" applyFill="1" applyAlignment="1">
      <alignment horizontal="center" vertical="center" wrapText="1"/>
    </xf>
    <xf numFmtId="189" fontId="12" fillId="0" borderId="1" xfId="0" applyNumberFormat="1" applyFont="1" applyBorder="1" applyAlignment="1">
      <alignment horizontal="center" vertical="center" wrapText="1"/>
    </xf>
    <xf numFmtId="194" fontId="12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8" fillId="0" borderId="0" xfId="30" applyFont="1" applyFill="1"/>
    <xf numFmtId="0" fontId="7" fillId="0" borderId="1" xfId="0" applyFont="1" applyBorder="1" applyAlignment="1">
      <alignment vertical="center" wrapText="1"/>
    </xf>
    <xf numFmtId="0" fontId="9" fillId="0" borderId="1" xfId="29" applyFont="1" applyFill="1" applyBorder="1"/>
    <xf numFmtId="2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/>
    <xf numFmtId="0" fontId="7" fillId="0" borderId="1" xfId="29" applyFont="1" applyFill="1" applyBorder="1" applyAlignment="1">
      <alignment horizontal="center" vertical="center" wrapText="1"/>
    </xf>
    <xf numFmtId="2" fontId="7" fillId="0" borderId="1" xfId="59" applyNumberFormat="1" applyFont="1" applyFill="1" applyBorder="1"/>
    <xf numFmtId="0" fontId="7" fillId="0" borderId="1" xfId="59" applyFont="1" applyFill="1" applyBorder="1"/>
    <xf numFmtId="0" fontId="7" fillId="0" borderId="1" xfId="0" applyFont="1" applyFill="1" applyBorder="1"/>
    <xf numFmtId="0" fontId="6" fillId="0" borderId="1" xfId="29" applyFont="1" applyFill="1" applyBorder="1" applyAlignment="1">
      <alignment horizontal="center" vertical="center"/>
    </xf>
    <xf numFmtId="0" fontId="8" fillId="0" borderId="0" xfId="49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</cellXfs>
  <cellStyles count="64">
    <cellStyle name="Comma [0] 2" xfId="1" xr:uid="{7191C39C-F0CF-4D4A-B915-AE3400DEBDBD}"/>
    <cellStyle name="Comma 2" xfId="2" xr:uid="{E050272C-321E-4FA6-8079-EDEE04F7C759}"/>
    <cellStyle name="Comma 3" xfId="3" xr:uid="{099296D5-2039-48EA-8B2B-DD41E512F3D5}"/>
    <cellStyle name="Comma 3 2" xfId="4" xr:uid="{7B084BB8-A938-4DFA-8A98-4BB76D7102C8}"/>
    <cellStyle name="Comma 4" xfId="5" xr:uid="{CF7FF747-DF56-45B8-9D3B-C82E1496FA4C}"/>
    <cellStyle name="Comma 5" xfId="6" xr:uid="{AA0A0D60-49BC-481A-9AB2-0093F04117FA}"/>
    <cellStyle name="Comma 6" xfId="7" xr:uid="{883D9BA3-A6B5-4818-A02F-72857337F62A}"/>
    <cellStyle name="Comma 7" xfId="8" xr:uid="{FD29BC73-761C-4257-8D26-5965B260014D}"/>
    <cellStyle name="Normal" xfId="0" builtinId="0"/>
    <cellStyle name="Normal 10" xfId="9" xr:uid="{5C61218D-BF84-4393-A182-6E58B8621303}"/>
    <cellStyle name="Normal 10 2" xfId="10" xr:uid="{FF99F72B-3A1B-49C7-B42D-B9E6E559B113}"/>
    <cellStyle name="Normal 10 2 2" xfId="11" xr:uid="{F5E20351-DFEB-493A-B0CA-BDEAD0EAD8D1}"/>
    <cellStyle name="Normal 10 3" xfId="12" xr:uid="{33092539-1709-479F-95FB-1C096EA451DA}"/>
    <cellStyle name="Normal 10 4" xfId="13" xr:uid="{4804303F-1D09-4F64-997B-25B06A65B920}"/>
    <cellStyle name="Normal 11" xfId="14" xr:uid="{E9815D83-29A2-47A2-B36D-902E8D0B0A09}"/>
    <cellStyle name="Normal 11 2" xfId="15" xr:uid="{C24DEE33-21DA-4E85-8385-87680DAE7937}"/>
    <cellStyle name="Normal 12" xfId="16" xr:uid="{4C135E28-B89E-4FEA-84EE-D18339B14DE6}"/>
    <cellStyle name="Normal 12 2" xfId="17" xr:uid="{72262D88-88F1-4CF3-9B50-FD6C741623C5}"/>
    <cellStyle name="Normal 13" xfId="18" xr:uid="{2BD71D6B-9349-412B-B57B-7CB857F2AA53}"/>
    <cellStyle name="Normal 14" xfId="19" xr:uid="{B2D81FC7-EA24-4EB3-A3F6-2DA3FE5CBDBF}"/>
    <cellStyle name="Normal 14 2" xfId="20" xr:uid="{8B9FC688-4721-4666-8899-31AF1162D996}"/>
    <cellStyle name="Normal 15" xfId="21" xr:uid="{30B136B3-8F11-4E61-8974-21FEB3E498CD}"/>
    <cellStyle name="Normal 16" xfId="22" xr:uid="{9D865FD7-D9DC-4FD2-8251-F8DFE4BAAF51}"/>
    <cellStyle name="Normal 16 2" xfId="23" xr:uid="{27236BD5-F1B0-47D0-BDC6-10903B957F11}"/>
    <cellStyle name="Normal 17" xfId="24" xr:uid="{64D750CC-3FF9-4E8B-8A08-69EF90B1861A}"/>
    <cellStyle name="Normal 17 2" xfId="25" xr:uid="{1A7950DA-0227-488B-8005-273D0609F021}"/>
    <cellStyle name="Normal 18" xfId="26" xr:uid="{2E6D001B-B39C-4520-87A2-59E2CC1BF773}"/>
    <cellStyle name="Normal 18 2" xfId="27" xr:uid="{9CBC905A-16DB-4C19-8924-66F47F1B9939}"/>
    <cellStyle name="Normal 19" xfId="28" xr:uid="{9A06B231-EF5B-4550-A2F6-D1CF7D45B461}"/>
    <cellStyle name="Normal 2" xfId="29" xr:uid="{91E7F003-E637-480D-B2C9-EC53BB0C1BD5}"/>
    <cellStyle name="Normal 2 18" xfId="30" xr:uid="{FE3ADB24-9AF5-4289-BA1C-1E429793448F}"/>
    <cellStyle name="Normal 2 2" xfId="31" xr:uid="{B610698D-455F-4329-92C8-B1EB2B83FD0E}"/>
    <cellStyle name="Normal 2 2 2" xfId="32" xr:uid="{1D793C1F-9822-487E-B015-43BD564BB02B}"/>
    <cellStyle name="Normal 2 2 2 2" xfId="33" xr:uid="{1BC53CA4-3839-4EA7-BA1C-A9742E16AA8D}"/>
    <cellStyle name="Normal 2 2 2 2 2" xfId="34" xr:uid="{99CE3A0A-0EB6-4F43-8D20-099753079CAF}"/>
    <cellStyle name="Normal 2 2 2 2 3" xfId="35" xr:uid="{ADEBE3DB-1493-4850-8138-48CF7BE62635}"/>
    <cellStyle name="Normal 2 3" xfId="36" xr:uid="{958D1C70-7E9B-4488-BDE4-44B512D24C45}"/>
    <cellStyle name="Normal 20" xfId="37" xr:uid="{7975FC03-060A-41D4-9C6B-F86264D804ED}"/>
    <cellStyle name="Normal 20 2" xfId="38" xr:uid="{410C5C6B-CB5E-41BA-8139-8F80B0441BBD}"/>
    <cellStyle name="Normal 3" xfId="39" xr:uid="{4ABA1A17-2FBA-45BD-BBD3-781D0ABA948B}"/>
    <cellStyle name="Normal 3 2" xfId="40" xr:uid="{9A97D584-B083-458A-8581-1F92B45276A0}"/>
    <cellStyle name="Normal 3 2 2" xfId="41" xr:uid="{E8E8D8A5-8850-49F0-99FF-464F742C6A2F}"/>
    <cellStyle name="Normal 3 3" xfId="42" xr:uid="{FA0B157C-92FC-4638-A0FC-A24F4AD8ABBD}"/>
    <cellStyle name="Normal 4" xfId="43" xr:uid="{FAE43524-A3F2-46AC-81FF-A26900280332}"/>
    <cellStyle name="Normal 4 2" xfId="44" xr:uid="{B31B193A-D3DA-4296-9914-23E653AD9CE2}"/>
    <cellStyle name="Normal 4 2 2" xfId="45" xr:uid="{65DDFCEE-E0AC-4683-9667-DDE3F3E2AD73}"/>
    <cellStyle name="Normal 4 3" xfId="46" xr:uid="{47EE84B8-3E85-4BFD-A074-0DD78332290F}"/>
    <cellStyle name="Normal 5" xfId="47" xr:uid="{34110FB2-5FB2-4D6B-BD0C-4ED1E9AE04EF}"/>
    <cellStyle name="Normal 5 2" xfId="48" xr:uid="{0553E2AE-7FCC-4A7F-82FE-802FA95AA97F}"/>
    <cellStyle name="Normal 6" xfId="49" xr:uid="{AC400495-CB6F-401C-A9E8-2A019E51C6C2}"/>
    <cellStyle name="Normal 6 2" xfId="50" xr:uid="{EC48F0F3-226F-4EE2-A65A-D3D96643850C}"/>
    <cellStyle name="Normal 7" xfId="51" xr:uid="{EB73DBF6-E6A9-4836-ACFC-49FED2FACA85}"/>
    <cellStyle name="Normal 7 2" xfId="52" xr:uid="{B824ED6E-EF26-456B-B9C4-3E202E3960C1}"/>
    <cellStyle name="Normal 8" xfId="53" xr:uid="{055E0066-FD45-4EFB-9042-3858B066363D}"/>
    <cellStyle name="Normal 8 2" xfId="54" xr:uid="{3FABC493-6792-487F-93F5-1413A6B1915B}"/>
    <cellStyle name="Normal 9" xfId="55" xr:uid="{434831AB-DFE0-4D98-8F07-1AF60B772310}"/>
    <cellStyle name="Normal 9 2" xfId="56" xr:uid="{BCE5AA69-AD72-4187-8E6A-47EDCB643159}"/>
    <cellStyle name="Normal 9 2 2" xfId="57" xr:uid="{9DAA6D38-850B-44AC-85D0-CA01BEB41EE2}"/>
    <cellStyle name="Percent 2" xfId="58" xr:uid="{F103B1B2-28E8-4D14-9AF0-C4FE9D17CC3D}"/>
    <cellStyle name="Обычный 2" xfId="59" xr:uid="{3A8413C0-90BA-40EA-9E56-B659E73440BB}"/>
    <cellStyle name="Обычный 3" xfId="60" xr:uid="{051B18DD-38FC-42D8-9A99-CDE1AD7D8FC9}"/>
    <cellStyle name="Процентный 2" xfId="61" xr:uid="{4006C897-4590-47E2-BF5E-8A65F8D8FB56}"/>
    <cellStyle name="Финансовый 2" xfId="62" xr:uid="{0EFD4D4A-E0F3-4A1E-9BFD-B3A846EAF93C}"/>
    <cellStyle name="Финансовый 2 2" xfId="63" xr:uid="{29482057-E141-4446-8E7B-EA0A656CBBA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7707F-17E0-4FDF-8363-B8418B758B93}">
  <sheetPr>
    <tabColor rgb="FF00B0F0"/>
  </sheetPr>
  <dimension ref="A1:FT136"/>
  <sheetViews>
    <sheetView tabSelected="1" view="pageBreakPreview" topLeftCell="A43" zoomScaleNormal="100" zoomScaleSheetLayoutView="100" workbookViewId="0">
      <selection activeCell="D9" sqref="D9"/>
    </sheetView>
  </sheetViews>
  <sheetFormatPr defaultRowHeight="14.25" customHeight="1"/>
  <cols>
    <col min="1" max="1" width="4.7109375" style="6" customWidth="1"/>
    <col min="2" max="2" width="50.7109375" style="7" customWidth="1"/>
    <col min="3" max="3" width="5.7109375" style="6" customWidth="1"/>
    <col min="4" max="4" width="8.7109375" style="6" customWidth="1"/>
    <col min="5" max="6" width="10.7109375" style="6" customWidth="1"/>
    <col min="7" max="7" width="10.7109375" style="13" customWidth="1"/>
    <col min="8" max="10" width="9.140625" style="13"/>
    <col min="11" max="11" width="10.85546875" style="13" bestFit="1" customWidth="1"/>
    <col min="12" max="16384" width="9.140625" style="13"/>
  </cols>
  <sheetData>
    <row r="1" spans="1:11" s="1" customFormat="1" ht="48.75" customHeight="1">
      <c r="A1" s="83" t="s">
        <v>13</v>
      </c>
      <c r="B1" s="83"/>
      <c r="C1" s="83"/>
      <c r="D1" s="83"/>
      <c r="E1" s="83"/>
      <c r="F1" s="83"/>
    </row>
    <row r="2" spans="1:11" s="1" customFormat="1" ht="14.25" customHeight="1">
      <c r="A2" s="2"/>
      <c r="B2" s="72" t="s">
        <v>7</v>
      </c>
      <c r="C2" s="2"/>
      <c r="D2" s="5"/>
      <c r="E2" s="2"/>
      <c r="F2" s="2"/>
    </row>
    <row r="3" spans="1:11" s="7" customFormat="1" ht="67.5">
      <c r="A3" s="32" t="s">
        <v>0</v>
      </c>
      <c r="B3" s="63" t="s">
        <v>1</v>
      </c>
      <c r="C3" s="63" t="s">
        <v>2</v>
      </c>
      <c r="D3" s="70" t="s">
        <v>3</v>
      </c>
      <c r="E3" s="62" t="s">
        <v>4</v>
      </c>
      <c r="F3" s="63" t="s">
        <v>5</v>
      </c>
      <c r="G3" s="71" t="s">
        <v>6</v>
      </c>
    </row>
    <row r="4" spans="1:11" s="10" customFormat="1" ht="11.25" customHeight="1">
      <c r="A4" s="8">
        <v>1</v>
      </c>
      <c r="B4" s="8">
        <v>2</v>
      </c>
      <c r="C4" s="8">
        <v>3</v>
      </c>
      <c r="D4" s="9">
        <v>4</v>
      </c>
      <c r="E4" s="8">
        <v>5</v>
      </c>
      <c r="F4" s="8">
        <v>6</v>
      </c>
      <c r="G4" s="75"/>
    </row>
    <row r="5" spans="1:11" s="31" customFormat="1">
      <c r="A5" s="26"/>
      <c r="B5" s="27" t="s">
        <v>14</v>
      </c>
      <c r="C5" s="26"/>
      <c r="D5" s="28"/>
      <c r="E5" s="25"/>
      <c r="F5" s="25"/>
      <c r="G5" s="26"/>
    </row>
    <row r="6" spans="1:11" s="31" customFormat="1" ht="13.5">
      <c r="A6" s="26">
        <v>1</v>
      </c>
      <c r="B6" s="29" t="s">
        <v>15</v>
      </c>
      <c r="C6" s="26" t="s">
        <v>60</v>
      </c>
      <c r="D6" s="28">
        <v>1360</v>
      </c>
      <c r="E6" s="56">
        <v>0.38700000000000001</v>
      </c>
      <c r="F6" s="74">
        <f>E6*D6</f>
        <v>526.32000000000005</v>
      </c>
      <c r="G6" s="26"/>
      <c r="K6" s="69"/>
    </row>
    <row r="7" spans="1:11" s="31" customFormat="1" ht="40.5">
      <c r="A7" s="32">
        <v>2</v>
      </c>
      <c r="B7" s="29" t="s">
        <v>16</v>
      </c>
      <c r="C7" s="82" t="s">
        <v>66</v>
      </c>
      <c r="D7" s="28">
        <v>282.10000000000002</v>
      </c>
      <c r="E7" s="56">
        <v>8.2550000000000008</v>
      </c>
      <c r="F7" s="74">
        <f t="shared" ref="F7:F50" si="0">E7*D7</f>
        <v>2328.7355000000002</v>
      </c>
      <c r="G7" s="26"/>
    </row>
    <row r="8" spans="1:11" s="31" customFormat="1" ht="27">
      <c r="A8" s="26">
        <v>3</v>
      </c>
      <c r="B8" s="29" t="s">
        <v>17</v>
      </c>
      <c r="C8" s="82" t="s">
        <v>66</v>
      </c>
      <c r="D8" s="28">
        <v>31.3</v>
      </c>
      <c r="E8" s="56">
        <v>13.739000000000001</v>
      </c>
      <c r="F8" s="74">
        <f t="shared" si="0"/>
        <v>430.03070000000002</v>
      </c>
      <c r="G8" s="26"/>
    </row>
    <row r="9" spans="1:11" s="31" customFormat="1" ht="40.5">
      <c r="A9" s="32">
        <v>4</v>
      </c>
      <c r="B9" s="29" t="s">
        <v>18</v>
      </c>
      <c r="C9" s="82" t="s">
        <v>66</v>
      </c>
      <c r="D9" s="28">
        <v>337.6</v>
      </c>
      <c r="E9" s="56">
        <v>7.6020000000000003</v>
      </c>
      <c r="F9" s="74">
        <f t="shared" si="0"/>
        <v>2566.4352000000003</v>
      </c>
      <c r="G9" s="26"/>
    </row>
    <row r="10" spans="1:11" s="31" customFormat="1" ht="40.5">
      <c r="A10" s="26">
        <v>5</v>
      </c>
      <c r="B10" s="29" t="s">
        <v>19</v>
      </c>
      <c r="C10" s="82" t="s">
        <v>66</v>
      </c>
      <c r="D10" s="28">
        <v>37.5</v>
      </c>
      <c r="E10" s="56">
        <v>13.638999999999999</v>
      </c>
      <c r="F10" s="74">
        <f t="shared" si="0"/>
        <v>511.46249999999998</v>
      </c>
      <c r="G10" s="26"/>
    </row>
    <row r="11" spans="1:11" s="31" customFormat="1" ht="40.5">
      <c r="A11" s="32">
        <v>6</v>
      </c>
      <c r="B11" s="34" t="s">
        <v>20</v>
      </c>
      <c r="C11" s="82" t="s">
        <v>66</v>
      </c>
      <c r="D11" s="28">
        <v>335.1</v>
      </c>
      <c r="E11" s="56">
        <v>8.9809999999999999</v>
      </c>
      <c r="F11" s="74">
        <f t="shared" si="0"/>
        <v>3009.5331000000001</v>
      </c>
      <c r="G11" s="33"/>
    </row>
    <row r="12" spans="1:11" s="36" customFormat="1" ht="40.5">
      <c r="A12" s="26">
        <v>7</v>
      </c>
      <c r="B12" s="34" t="s">
        <v>21</v>
      </c>
      <c r="C12" s="82" t="s">
        <v>66</v>
      </c>
      <c r="D12" s="28">
        <v>37.200000000000003</v>
      </c>
      <c r="E12" s="56">
        <v>34.677</v>
      </c>
      <c r="F12" s="74">
        <f t="shared" si="0"/>
        <v>1289.9844000000001</v>
      </c>
      <c r="G12" s="33"/>
    </row>
    <row r="13" spans="1:11" s="31" customFormat="1" ht="27">
      <c r="A13" s="32">
        <v>8</v>
      </c>
      <c r="B13" s="37" t="s">
        <v>22</v>
      </c>
      <c r="C13" s="82" t="s">
        <v>66</v>
      </c>
      <c r="D13" s="33">
        <v>552.5</v>
      </c>
      <c r="E13" s="56">
        <v>6.4619999999999997</v>
      </c>
      <c r="F13" s="74">
        <f t="shared" si="0"/>
        <v>3570.2549999999997</v>
      </c>
      <c r="G13" s="26"/>
    </row>
    <row r="14" spans="1:11" s="31" customFormat="1" ht="40.5">
      <c r="A14" s="26">
        <v>9</v>
      </c>
      <c r="B14" s="40" t="s">
        <v>23</v>
      </c>
      <c r="C14" s="82" t="s">
        <v>66</v>
      </c>
      <c r="D14" s="33">
        <v>552.5</v>
      </c>
      <c r="E14" s="56">
        <v>8.9809999999999999</v>
      </c>
      <c r="F14" s="74">
        <f t="shared" si="0"/>
        <v>4962.0024999999996</v>
      </c>
      <c r="G14" s="26"/>
    </row>
    <row r="15" spans="1:11" s="31" customFormat="1">
      <c r="A15" s="32">
        <v>8</v>
      </c>
      <c r="B15" s="37" t="s">
        <v>24</v>
      </c>
      <c r="C15" s="82" t="s">
        <v>66</v>
      </c>
      <c r="D15" s="33">
        <v>550.79999999999995</v>
      </c>
      <c r="E15" s="56">
        <v>9.0470000000000006</v>
      </c>
      <c r="F15" s="74">
        <f t="shared" si="0"/>
        <v>4983.0875999999998</v>
      </c>
      <c r="G15" s="26"/>
    </row>
    <row r="16" spans="1:11" s="31" customFormat="1" ht="54">
      <c r="A16" s="26">
        <v>9</v>
      </c>
      <c r="B16" s="40" t="s">
        <v>25</v>
      </c>
      <c r="C16" s="82" t="s">
        <v>66</v>
      </c>
      <c r="D16" s="33">
        <v>550.79999999999995</v>
      </c>
      <c r="E16" s="56">
        <v>9.94</v>
      </c>
      <c r="F16" s="74">
        <f t="shared" si="0"/>
        <v>5474.9519999999993</v>
      </c>
      <c r="G16" s="26"/>
    </row>
    <row r="17" spans="1:20" s="36" customFormat="1">
      <c r="A17" s="32">
        <v>10</v>
      </c>
      <c r="B17" s="37" t="s">
        <v>26</v>
      </c>
      <c r="C17" s="82" t="s">
        <v>66</v>
      </c>
      <c r="D17" s="39">
        <v>83.3</v>
      </c>
      <c r="E17" s="56">
        <v>6.9820000000000002</v>
      </c>
      <c r="F17" s="74">
        <f t="shared" si="0"/>
        <v>581.60059999999999</v>
      </c>
      <c r="G17" s="32"/>
    </row>
    <row r="18" spans="1:20" s="36" customFormat="1" ht="40.5">
      <c r="A18" s="26">
        <v>11</v>
      </c>
      <c r="B18" s="37" t="s">
        <v>27</v>
      </c>
      <c r="C18" s="82" t="s">
        <v>66</v>
      </c>
      <c r="D18" s="39">
        <v>83.3</v>
      </c>
      <c r="E18" s="56">
        <v>9.1069999999999993</v>
      </c>
      <c r="F18" s="74">
        <f t="shared" si="0"/>
        <v>758.61309999999992</v>
      </c>
      <c r="G18" s="32"/>
    </row>
    <row r="19" spans="1:20" s="36" customFormat="1" ht="27">
      <c r="A19" s="32">
        <v>12</v>
      </c>
      <c r="B19" s="37" t="s">
        <v>28</v>
      </c>
      <c r="C19" s="32" t="s">
        <v>60</v>
      </c>
      <c r="D19" s="39">
        <v>680</v>
      </c>
      <c r="E19" s="56">
        <v>94.884</v>
      </c>
      <c r="F19" s="74">
        <f t="shared" si="0"/>
        <v>64521.120000000003</v>
      </c>
      <c r="G19" s="32"/>
    </row>
    <row r="20" spans="1:20" s="42" customFormat="1" ht="13.5">
      <c r="A20" s="32">
        <v>18</v>
      </c>
      <c r="B20" s="40" t="s">
        <v>29</v>
      </c>
      <c r="C20" s="32" t="s">
        <v>60</v>
      </c>
      <c r="D20" s="39">
        <v>680</v>
      </c>
      <c r="E20" s="56">
        <v>0.29199999999999998</v>
      </c>
      <c r="F20" s="74">
        <f t="shared" si="0"/>
        <v>198.55999999999997</v>
      </c>
      <c r="G20" s="76"/>
      <c r="H20" s="51"/>
      <c r="I20" s="52"/>
      <c r="J20" s="41"/>
      <c r="K20" s="41"/>
      <c r="L20" s="41"/>
    </row>
    <row r="21" spans="1:20" s="36" customFormat="1" ht="27">
      <c r="A21" s="26">
        <v>19</v>
      </c>
      <c r="B21" s="37" t="s">
        <v>30</v>
      </c>
      <c r="C21" s="82" t="s">
        <v>66</v>
      </c>
      <c r="D21" s="39">
        <v>1555.5</v>
      </c>
      <c r="E21" s="56">
        <v>9.43</v>
      </c>
      <c r="F21" s="74">
        <f t="shared" si="0"/>
        <v>14668.365</v>
      </c>
      <c r="G21" s="32"/>
    </row>
    <row r="22" spans="1:20" s="36" customFormat="1" ht="54">
      <c r="A22" s="32">
        <v>20</v>
      </c>
      <c r="B22" s="37" t="s">
        <v>31</v>
      </c>
      <c r="C22" s="82" t="s">
        <v>68</v>
      </c>
      <c r="D22" s="39">
        <v>1598</v>
      </c>
      <c r="E22" s="56">
        <v>1.4547000000000001</v>
      </c>
      <c r="F22" s="74">
        <f t="shared" si="0"/>
        <v>2324.6106</v>
      </c>
      <c r="G22" s="32"/>
    </row>
    <row r="23" spans="1:20" s="42" customFormat="1" ht="27">
      <c r="A23" s="32">
        <v>21</v>
      </c>
      <c r="B23" s="35" t="s">
        <v>32</v>
      </c>
      <c r="C23" s="32" t="s">
        <v>62</v>
      </c>
      <c r="D23" s="65">
        <v>6.6</v>
      </c>
      <c r="E23" s="56">
        <v>257.32900000000001</v>
      </c>
      <c r="F23" s="74">
        <f t="shared" si="0"/>
        <v>1698.3714</v>
      </c>
      <c r="G23" s="77"/>
    </row>
    <row r="24" spans="1:20" s="42" customFormat="1" ht="40.5">
      <c r="A24" s="32">
        <v>22</v>
      </c>
      <c r="B24" s="35" t="s">
        <v>33</v>
      </c>
      <c r="C24" s="82" t="s">
        <v>68</v>
      </c>
      <c r="D24" s="39">
        <v>1598</v>
      </c>
      <c r="E24" s="56">
        <v>5.556</v>
      </c>
      <c r="F24" s="74">
        <f t="shared" si="0"/>
        <v>8878.4879999999994</v>
      </c>
      <c r="G24" s="77"/>
    </row>
    <row r="25" spans="1:20" s="42" customFormat="1" ht="40.5">
      <c r="A25" s="32">
        <v>23</v>
      </c>
      <c r="B25" s="35" t="s">
        <v>34</v>
      </c>
      <c r="C25" s="82" t="s">
        <v>68</v>
      </c>
      <c r="D25" s="39">
        <v>1598</v>
      </c>
      <c r="E25" s="56">
        <v>4.0960000000000001</v>
      </c>
      <c r="F25" s="74">
        <f t="shared" si="0"/>
        <v>6545.4080000000004</v>
      </c>
      <c r="G25" s="77"/>
    </row>
    <row r="26" spans="1:20" s="42" customFormat="1" ht="40.5">
      <c r="A26" s="32">
        <v>27</v>
      </c>
      <c r="B26" s="35" t="s">
        <v>35</v>
      </c>
      <c r="C26" s="32" t="s">
        <v>61</v>
      </c>
      <c r="D26" s="25">
        <v>1360</v>
      </c>
      <c r="E26" s="56">
        <v>0.48399999999999999</v>
      </c>
      <c r="F26" s="74">
        <f t="shared" si="0"/>
        <v>658.24</v>
      </c>
      <c r="G26" s="76"/>
      <c r="H26" s="43"/>
      <c r="I26" s="43"/>
      <c r="J26" s="44"/>
      <c r="K26" s="44"/>
      <c r="L26" s="44"/>
      <c r="M26" s="45"/>
      <c r="N26" s="45"/>
      <c r="O26" s="45"/>
      <c r="P26" s="45"/>
      <c r="Q26" s="45"/>
      <c r="R26" s="45"/>
      <c r="S26" s="45"/>
      <c r="T26" s="45"/>
    </row>
    <row r="27" spans="1:20" s="47" customFormat="1" ht="27">
      <c r="A27" s="26">
        <v>23</v>
      </c>
      <c r="B27" s="46" t="s">
        <v>36</v>
      </c>
      <c r="C27" s="82" t="s">
        <v>66</v>
      </c>
      <c r="D27" s="30">
        <v>1.32</v>
      </c>
      <c r="E27" s="56">
        <v>36.034999999999997</v>
      </c>
      <c r="F27" s="74">
        <f t="shared" si="0"/>
        <v>47.566199999999995</v>
      </c>
      <c r="G27" s="78"/>
    </row>
    <row r="28" spans="1:20" s="47" customFormat="1">
      <c r="A28" s="26">
        <v>24</v>
      </c>
      <c r="B28" s="46" t="s">
        <v>37</v>
      </c>
      <c r="C28" s="82" t="s">
        <v>66</v>
      </c>
      <c r="D28" s="30">
        <v>0.03</v>
      </c>
      <c r="E28" s="56">
        <v>43.66</v>
      </c>
      <c r="F28" s="74">
        <f t="shared" si="0"/>
        <v>1.3097999999999999</v>
      </c>
      <c r="G28" s="78"/>
    </row>
    <row r="29" spans="1:20" s="47" customFormat="1" ht="54">
      <c r="A29" s="26">
        <v>25</v>
      </c>
      <c r="B29" s="46" t="s">
        <v>38</v>
      </c>
      <c r="C29" s="82" t="s">
        <v>66</v>
      </c>
      <c r="D29" s="30">
        <v>3.6</v>
      </c>
      <c r="E29" s="56">
        <v>51.695</v>
      </c>
      <c r="F29" s="74">
        <f t="shared" si="0"/>
        <v>186.102</v>
      </c>
      <c r="G29" s="78"/>
    </row>
    <row r="30" spans="1:20" s="47" customFormat="1" ht="27">
      <c r="A30" s="26">
        <v>27</v>
      </c>
      <c r="B30" s="46" t="s">
        <v>39</v>
      </c>
      <c r="C30" s="26" t="s">
        <v>65</v>
      </c>
      <c r="D30" s="48">
        <v>3</v>
      </c>
      <c r="E30" s="56">
        <v>36.576999999999998</v>
      </c>
      <c r="F30" s="74">
        <f t="shared" si="0"/>
        <v>109.73099999999999</v>
      </c>
      <c r="G30" s="78"/>
    </row>
    <row r="31" spans="1:20" s="49" customFormat="1" ht="27">
      <c r="A31" s="54">
        <v>29</v>
      </c>
      <c r="B31" s="55" t="s">
        <v>40</v>
      </c>
      <c r="C31" s="82" t="s">
        <v>66</v>
      </c>
      <c r="D31" s="66">
        <v>3.7</v>
      </c>
      <c r="E31" s="56">
        <v>138.11699999999999</v>
      </c>
      <c r="F31" s="74">
        <f t="shared" si="0"/>
        <v>511.03289999999998</v>
      </c>
      <c r="G31" s="79"/>
      <c r="H31" s="64"/>
      <c r="I31" s="53"/>
    </row>
    <row r="32" spans="1:20" s="47" customFormat="1" ht="15" customHeight="1">
      <c r="A32" s="26">
        <v>31</v>
      </c>
      <c r="B32" s="46" t="s">
        <v>41</v>
      </c>
      <c r="C32" s="26" t="s">
        <v>65</v>
      </c>
      <c r="D32" s="48">
        <v>9</v>
      </c>
      <c r="E32" s="56">
        <v>43.893000000000001</v>
      </c>
      <c r="F32" s="74">
        <f t="shared" si="0"/>
        <v>395.03700000000003</v>
      </c>
      <c r="G32" s="78"/>
    </row>
    <row r="33" spans="1:12" s="49" customFormat="1" ht="39.75" customHeight="1">
      <c r="A33" s="26">
        <v>34</v>
      </c>
      <c r="B33" s="67" t="s">
        <v>42</v>
      </c>
      <c r="C33" s="26" t="s">
        <v>65</v>
      </c>
      <c r="D33" s="48">
        <v>3</v>
      </c>
      <c r="E33" s="56">
        <v>178.5</v>
      </c>
      <c r="F33" s="74">
        <f t="shared" si="0"/>
        <v>535.5</v>
      </c>
      <c r="G33" s="80"/>
    </row>
    <row r="34" spans="1:12" s="49" customFormat="1" ht="39.75" customHeight="1">
      <c r="A34" s="26">
        <v>36</v>
      </c>
      <c r="B34" s="67" t="s">
        <v>43</v>
      </c>
      <c r="C34" s="26" t="s">
        <v>62</v>
      </c>
      <c r="D34" s="68">
        <v>7.0000000000000007E-2</v>
      </c>
      <c r="E34" s="56">
        <v>731.55700000000002</v>
      </c>
      <c r="F34" s="74">
        <f t="shared" si="0"/>
        <v>51.208990000000007</v>
      </c>
      <c r="G34" s="80"/>
    </row>
    <row r="35" spans="1:12" s="49" customFormat="1" ht="39.75" customHeight="1">
      <c r="A35" s="26">
        <v>37</v>
      </c>
      <c r="B35" s="67" t="s">
        <v>44</v>
      </c>
      <c r="C35" s="26" t="s">
        <v>63</v>
      </c>
      <c r="D35" s="68">
        <v>30</v>
      </c>
      <c r="E35" s="56">
        <v>0.65800000000000003</v>
      </c>
      <c r="F35" s="74">
        <f t="shared" si="0"/>
        <v>19.740000000000002</v>
      </c>
      <c r="G35" s="80"/>
    </row>
    <row r="36" spans="1:12" s="31" customFormat="1" ht="30.75" customHeight="1">
      <c r="A36" s="26">
        <v>38</v>
      </c>
      <c r="B36" s="29" t="s">
        <v>45</v>
      </c>
      <c r="C36" s="26" t="s">
        <v>65</v>
      </c>
      <c r="D36" s="38">
        <v>1</v>
      </c>
      <c r="E36" s="56">
        <v>1814.0376000000001</v>
      </c>
      <c r="F36" s="74">
        <f t="shared" si="0"/>
        <v>1814.0376000000001</v>
      </c>
      <c r="G36" s="26"/>
    </row>
    <row r="37" spans="1:12" s="31" customFormat="1" ht="45.75" customHeight="1">
      <c r="A37" s="26">
        <v>38</v>
      </c>
      <c r="B37" s="29" t="s">
        <v>46</v>
      </c>
      <c r="C37" s="26" t="s">
        <v>64</v>
      </c>
      <c r="D37" s="38">
        <v>1</v>
      </c>
      <c r="E37" s="56">
        <v>515.17200000000003</v>
      </c>
      <c r="F37" s="35">
        <f t="shared" si="0"/>
        <v>515.17200000000003</v>
      </c>
      <c r="G37" s="26"/>
    </row>
    <row r="38" spans="1:12" s="31" customFormat="1" ht="30.75" customHeight="1">
      <c r="A38" s="26">
        <v>38</v>
      </c>
      <c r="B38" s="29" t="s">
        <v>47</v>
      </c>
      <c r="C38" s="26" t="s">
        <v>65</v>
      </c>
      <c r="D38" s="38">
        <v>1</v>
      </c>
      <c r="E38" s="56">
        <v>341.40699999999998</v>
      </c>
      <c r="F38" s="74">
        <f t="shared" si="0"/>
        <v>341.40699999999998</v>
      </c>
      <c r="G38" s="26"/>
    </row>
    <row r="39" spans="1:12" s="42" customFormat="1" ht="13.5">
      <c r="A39" s="32">
        <v>15</v>
      </c>
      <c r="B39" s="40" t="s">
        <v>48</v>
      </c>
      <c r="C39" s="32" t="s">
        <v>65</v>
      </c>
      <c r="D39" s="50">
        <v>1</v>
      </c>
      <c r="E39" s="56">
        <v>60.412999999999997</v>
      </c>
      <c r="F39" s="74">
        <f t="shared" si="0"/>
        <v>60.412999999999997</v>
      </c>
      <c r="G39" s="81"/>
    </row>
    <row r="40" spans="1:12" s="42" customFormat="1" ht="15" customHeight="1">
      <c r="A40" s="32"/>
      <c r="B40" s="40" t="s">
        <v>49</v>
      </c>
      <c r="C40" s="32" t="s">
        <v>65</v>
      </c>
      <c r="D40" s="50">
        <v>1</v>
      </c>
      <c r="E40" s="56">
        <v>97.707999999999998</v>
      </c>
      <c r="F40" s="74">
        <f t="shared" si="0"/>
        <v>97.707999999999998</v>
      </c>
      <c r="G40" s="81"/>
    </row>
    <row r="41" spans="1:12" s="31" customFormat="1" ht="30.75" customHeight="1">
      <c r="A41" s="26">
        <v>42</v>
      </c>
      <c r="B41" s="29" t="s">
        <v>50</v>
      </c>
      <c r="C41" s="26" t="s">
        <v>65</v>
      </c>
      <c r="D41" s="38">
        <v>2</v>
      </c>
      <c r="E41" s="56">
        <v>59.601500000000001</v>
      </c>
      <c r="F41" s="74">
        <f t="shared" si="0"/>
        <v>119.203</v>
      </c>
      <c r="G41" s="26"/>
    </row>
    <row r="42" spans="1:12" s="31" customFormat="1" ht="30.75" customHeight="1">
      <c r="A42" s="26">
        <v>43</v>
      </c>
      <c r="B42" s="29" t="s">
        <v>51</v>
      </c>
      <c r="C42" s="26" t="s">
        <v>65</v>
      </c>
      <c r="D42" s="38">
        <v>2</v>
      </c>
      <c r="E42" s="56">
        <v>36.295999999999999</v>
      </c>
      <c r="F42" s="74">
        <f t="shared" si="0"/>
        <v>72.591999999999999</v>
      </c>
      <c r="G42" s="26"/>
    </row>
    <row r="43" spans="1:12" s="42" customFormat="1" ht="27">
      <c r="A43" s="32">
        <v>27</v>
      </c>
      <c r="B43" s="35" t="s">
        <v>52</v>
      </c>
      <c r="C43" s="32" t="s">
        <v>65</v>
      </c>
      <c r="D43" s="50">
        <v>1</v>
      </c>
      <c r="E43" s="56">
        <v>20.667000000000002</v>
      </c>
      <c r="F43" s="74">
        <f t="shared" si="0"/>
        <v>20.667000000000002</v>
      </c>
      <c r="G43" s="81"/>
    </row>
    <row r="44" spans="1:12" s="42" customFormat="1" ht="13.5">
      <c r="A44" s="26">
        <v>46</v>
      </c>
      <c r="B44" s="35" t="s">
        <v>53</v>
      </c>
      <c r="C44" s="32" t="s">
        <v>65</v>
      </c>
      <c r="D44" s="50">
        <v>2</v>
      </c>
      <c r="E44" s="56">
        <v>228.071</v>
      </c>
      <c r="F44" s="74">
        <f t="shared" si="0"/>
        <v>456.142</v>
      </c>
      <c r="G44" s="76"/>
      <c r="H44" s="51"/>
      <c r="I44" s="52"/>
      <c r="J44" s="41"/>
      <c r="K44" s="41"/>
      <c r="L44" s="41"/>
    </row>
    <row r="45" spans="1:12" s="42" customFormat="1" ht="27">
      <c r="A45" s="32">
        <v>1</v>
      </c>
      <c r="B45" s="35" t="s">
        <v>54</v>
      </c>
      <c r="C45" s="32" t="s">
        <v>60</v>
      </c>
      <c r="D45" s="39">
        <v>6</v>
      </c>
      <c r="E45" s="56">
        <v>105.9</v>
      </c>
      <c r="F45" s="74">
        <f t="shared" si="0"/>
        <v>635.40000000000009</v>
      </c>
      <c r="G45" s="76"/>
      <c r="H45" s="51"/>
      <c r="I45" s="52"/>
      <c r="J45" s="41"/>
      <c r="K45" s="41"/>
      <c r="L45" s="41"/>
    </row>
    <row r="46" spans="1:12" s="42" customFormat="1" ht="27">
      <c r="A46" s="32">
        <v>1</v>
      </c>
      <c r="B46" s="35" t="s">
        <v>55</v>
      </c>
      <c r="C46" s="32" t="s">
        <v>60</v>
      </c>
      <c r="D46" s="39">
        <v>2</v>
      </c>
      <c r="E46" s="56">
        <v>57.7</v>
      </c>
      <c r="F46" s="74">
        <f t="shared" si="0"/>
        <v>115.4</v>
      </c>
      <c r="G46" s="76"/>
      <c r="H46" s="51"/>
      <c r="I46" s="52"/>
      <c r="J46" s="41"/>
      <c r="K46" s="41"/>
      <c r="L46" s="41"/>
    </row>
    <row r="47" spans="1:12" s="42" customFormat="1" ht="27">
      <c r="A47" s="32">
        <v>39</v>
      </c>
      <c r="B47" s="35" t="s">
        <v>56</v>
      </c>
      <c r="C47" s="32" t="s">
        <v>60</v>
      </c>
      <c r="D47" s="39">
        <v>0.2</v>
      </c>
      <c r="E47" s="56">
        <v>2.8969999999999998</v>
      </c>
      <c r="F47" s="74">
        <f t="shared" si="0"/>
        <v>0.57940000000000003</v>
      </c>
      <c r="G47" s="76"/>
      <c r="H47" s="51"/>
      <c r="I47" s="52"/>
      <c r="J47" s="41"/>
      <c r="K47" s="41"/>
      <c r="L47" s="41"/>
    </row>
    <row r="48" spans="1:12" s="42" customFormat="1" ht="15" customHeight="1">
      <c r="A48" s="26">
        <v>47</v>
      </c>
      <c r="B48" s="35" t="s">
        <v>57</v>
      </c>
      <c r="C48" s="32" t="s">
        <v>65</v>
      </c>
      <c r="D48" s="50">
        <v>2</v>
      </c>
      <c r="E48" s="56">
        <v>96.39</v>
      </c>
      <c r="F48" s="74">
        <f t="shared" si="0"/>
        <v>192.78</v>
      </c>
      <c r="G48" s="76"/>
      <c r="H48" s="51"/>
      <c r="I48" s="52"/>
      <c r="J48" s="41"/>
      <c r="K48" s="41"/>
      <c r="L48" s="41"/>
    </row>
    <row r="49" spans="1:12" s="42" customFormat="1" ht="27">
      <c r="A49" s="26">
        <v>62</v>
      </c>
      <c r="B49" s="35" t="s">
        <v>58</v>
      </c>
      <c r="C49" s="82" t="s">
        <v>68</v>
      </c>
      <c r="D49" s="39">
        <v>15</v>
      </c>
      <c r="E49" s="56">
        <v>4.0640000000000001</v>
      </c>
      <c r="F49" s="74">
        <f t="shared" si="0"/>
        <v>60.96</v>
      </c>
      <c r="G49" s="76"/>
      <c r="H49" s="51"/>
      <c r="I49" s="52"/>
      <c r="J49" s="41"/>
      <c r="K49" s="41"/>
      <c r="L49" s="41"/>
    </row>
    <row r="50" spans="1:12" s="42" customFormat="1" ht="27">
      <c r="A50" s="26">
        <v>7</v>
      </c>
      <c r="B50" s="35" t="s">
        <v>59</v>
      </c>
      <c r="C50" s="32" t="s">
        <v>67</v>
      </c>
      <c r="D50" s="39">
        <v>3</v>
      </c>
      <c r="E50" s="56">
        <v>98.28</v>
      </c>
      <c r="F50" s="74">
        <f t="shared" si="0"/>
        <v>294.84000000000003</v>
      </c>
      <c r="G50" s="76"/>
      <c r="H50" s="51"/>
      <c r="I50" s="52"/>
      <c r="J50" s="41"/>
      <c r="K50" s="41"/>
      <c r="L50" s="41"/>
    </row>
    <row r="51" spans="1:12" s="20" customFormat="1" ht="14.25" customHeight="1">
      <c r="A51" s="61"/>
      <c r="B51" s="85" t="s">
        <v>12</v>
      </c>
      <c r="C51" s="85"/>
      <c r="D51" s="59"/>
      <c r="E51" s="58"/>
      <c r="F51" s="57">
        <f>SUM(F6:F50)</f>
        <v>137140.70408999998</v>
      </c>
    </row>
    <row r="52" spans="1:12" s="20" customFormat="1" ht="14.25" customHeight="1">
      <c r="A52" s="61"/>
      <c r="B52" s="60"/>
      <c r="C52" s="60"/>
      <c r="D52" s="59"/>
      <c r="E52" s="58"/>
      <c r="F52" s="57"/>
    </row>
    <row r="53" spans="1:12" s="20" customFormat="1" ht="14.25" customHeight="1">
      <c r="A53" s="61"/>
      <c r="B53" s="73" t="s">
        <v>8</v>
      </c>
      <c r="C53" s="60"/>
      <c r="D53" s="59"/>
      <c r="E53" s="58"/>
      <c r="F53" s="57">
        <f>F51*20%</f>
        <v>27428.140818</v>
      </c>
    </row>
    <row r="54" spans="1:12" s="20" customFormat="1" ht="14.25" customHeight="1">
      <c r="A54" s="61"/>
      <c r="B54" s="73"/>
      <c r="C54" s="60"/>
      <c r="D54" s="59"/>
      <c r="E54" s="58"/>
      <c r="F54" s="57"/>
    </row>
    <row r="55" spans="1:12" s="20" customFormat="1" ht="14.25" customHeight="1">
      <c r="A55" s="61"/>
      <c r="B55" s="73" t="s">
        <v>9</v>
      </c>
      <c r="C55" s="60"/>
      <c r="D55" s="59"/>
      <c r="E55" s="58"/>
      <c r="F55" s="57">
        <f>F51+F53</f>
        <v>164568.84490799997</v>
      </c>
    </row>
    <row r="56" spans="1:12" s="20" customFormat="1" ht="14.25" customHeight="1">
      <c r="A56" s="61"/>
      <c r="B56" s="60"/>
      <c r="C56" s="60"/>
      <c r="D56" s="59"/>
      <c r="E56" s="58"/>
      <c r="F56" s="57"/>
      <c r="H56" s="21"/>
    </row>
    <row r="57" spans="1:12" s="20" customFormat="1" ht="14.25" customHeight="1">
      <c r="A57" s="61"/>
      <c r="B57" s="60"/>
      <c r="C57" s="60"/>
      <c r="D57" s="59"/>
      <c r="E57" s="58"/>
      <c r="F57" s="57"/>
      <c r="H57" s="21"/>
    </row>
    <row r="58" spans="1:12" s="20" customFormat="1" ht="14.25" customHeight="1">
      <c r="A58" s="61"/>
      <c r="B58" s="72" t="s">
        <v>10</v>
      </c>
      <c r="C58" s="84" t="s">
        <v>11</v>
      </c>
      <c r="D58" s="84"/>
      <c r="E58" s="58"/>
      <c r="F58" s="57"/>
      <c r="H58" s="21"/>
    </row>
    <row r="59" spans="1:12" s="1" customFormat="1" ht="14.25" customHeight="1">
      <c r="A59" s="2"/>
      <c r="B59" s="3"/>
      <c r="C59" s="2"/>
      <c r="D59" s="2"/>
      <c r="E59" s="22"/>
      <c r="F59" s="22"/>
    </row>
    <row r="60" spans="1:12" s="24" customFormat="1" ht="14.25" customHeight="1">
      <c r="A60" s="23"/>
      <c r="C60" s="23"/>
      <c r="D60" s="23"/>
      <c r="E60" s="4"/>
      <c r="F60" s="4"/>
    </row>
    <row r="61" spans="1:12" ht="14.25" customHeight="1">
      <c r="E61" s="12"/>
      <c r="F61" s="12"/>
    </row>
    <row r="62" spans="1:12" ht="14.25" customHeight="1">
      <c r="E62" s="12"/>
      <c r="F62" s="12"/>
    </row>
    <row r="63" spans="1:12" ht="14.25" customHeight="1">
      <c r="E63" s="12"/>
      <c r="F63" s="12"/>
    </row>
    <row r="64" spans="1:12" ht="14.25" customHeight="1">
      <c r="E64" s="12"/>
      <c r="F64" s="12"/>
    </row>
    <row r="65" spans="5:6" ht="14.25" customHeight="1">
      <c r="E65" s="12"/>
      <c r="F65" s="12"/>
    </row>
    <row r="66" spans="5:6" ht="14.25" customHeight="1">
      <c r="E66" s="12"/>
      <c r="F66" s="12"/>
    </row>
    <row r="67" spans="5:6" ht="14.25" customHeight="1">
      <c r="E67" s="12"/>
      <c r="F67" s="12"/>
    </row>
    <row r="68" spans="5:6" ht="14.25" customHeight="1">
      <c r="E68" s="12"/>
      <c r="F68" s="12"/>
    </row>
    <row r="69" spans="5:6" ht="14.25" customHeight="1">
      <c r="E69" s="12"/>
      <c r="F69" s="12"/>
    </row>
    <row r="70" spans="5:6" ht="14.25" customHeight="1">
      <c r="E70" s="12"/>
      <c r="F70" s="12"/>
    </row>
    <row r="71" spans="5:6" ht="14.25" customHeight="1">
      <c r="E71" s="12"/>
      <c r="F71" s="12"/>
    </row>
    <row r="72" spans="5:6" ht="14.25" customHeight="1">
      <c r="E72" s="12"/>
      <c r="F72" s="12"/>
    </row>
    <row r="73" spans="5:6" ht="14.25" customHeight="1">
      <c r="E73" s="12"/>
      <c r="F73" s="12"/>
    </row>
    <row r="74" spans="5:6" ht="14.25" customHeight="1">
      <c r="E74" s="12"/>
      <c r="F74" s="12"/>
    </row>
    <row r="75" spans="5:6" ht="14.25" customHeight="1">
      <c r="E75" s="12"/>
      <c r="F75" s="12"/>
    </row>
    <row r="76" spans="5:6" ht="14.25" customHeight="1">
      <c r="E76" s="12"/>
      <c r="F76" s="12"/>
    </row>
    <row r="77" spans="5:6" ht="14.25" customHeight="1">
      <c r="E77" s="12"/>
      <c r="F77" s="12"/>
    </row>
    <row r="78" spans="5:6" ht="14.25" customHeight="1">
      <c r="E78" s="12"/>
      <c r="F78" s="12"/>
    </row>
    <row r="79" spans="5:6" ht="14.25" customHeight="1">
      <c r="E79" s="12"/>
      <c r="F79" s="12"/>
    </row>
    <row r="80" spans="5:6" ht="14.25" customHeight="1">
      <c r="E80" s="12"/>
      <c r="F80" s="12"/>
    </row>
    <row r="81" spans="5:6" ht="14.25" customHeight="1">
      <c r="E81" s="12"/>
      <c r="F81" s="12"/>
    </row>
    <row r="82" spans="5:6" ht="14.25" customHeight="1">
      <c r="E82" s="12"/>
      <c r="F82" s="12"/>
    </row>
    <row r="83" spans="5:6" ht="14.25" customHeight="1">
      <c r="E83" s="12"/>
      <c r="F83" s="12"/>
    </row>
    <row r="84" spans="5:6" ht="14.25" customHeight="1">
      <c r="E84" s="12"/>
      <c r="F84" s="12"/>
    </row>
    <row r="85" spans="5:6" ht="14.25" customHeight="1">
      <c r="E85" s="12"/>
      <c r="F85" s="12"/>
    </row>
    <row r="86" spans="5:6" ht="14.25" customHeight="1">
      <c r="E86" s="12"/>
      <c r="F86" s="12"/>
    </row>
    <row r="87" spans="5:6" ht="14.25" customHeight="1">
      <c r="E87" s="12"/>
      <c r="F87" s="12"/>
    </row>
    <row r="88" spans="5:6" ht="14.25" customHeight="1">
      <c r="E88" s="12"/>
      <c r="F88" s="12"/>
    </row>
    <row r="89" spans="5:6" ht="14.25" customHeight="1">
      <c r="E89" s="12"/>
      <c r="F89" s="12"/>
    </row>
    <row r="90" spans="5:6" ht="14.25" customHeight="1">
      <c r="E90" s="12"/>
      <c r="F90" s="12"/>
    </row>
    <row r="91" spans="5:6" ht="14.25" customHeight="1">
      <c r="E91" s="12"/>
      <c r="F91" s="12"/>
    </row>
    <row r="92" spans="5:6" ht="14.25" customHeight="1">
      <c r="E92" s="12"/>
      <c r="F92" s="12"/>
    </row>
    <row r="93" spans="5:6" ht="14.25" customHeight="1">
      <c r="E93" s="12"/>
      <c r="F93" s="12"/>
    </row>
    <row r="94" spans="5:6" ht="14.25" customHeight="1">
      <c r="E94" s="12"/>
      <c r="F94" s="12"/>
    </row>
    <row r="95" spans="5:6" ht="14.25" customHeight="1">
      <c r="E95" s="12"/>
      <c r="F95" s="12"/>
    </row>
    <row r="96" spans="5:6" ht="14.25" customHeight="1">
      <c r="E96" s="12"/>
      <c r="F96" s="12"/>
    </row>
    <row r="97" spans="5:6" ht="14.25" customHeight="1">
      <c r="E97" s="12"/>
      <c r="F97" s="12"/>
    </row>
    <row r="125" spans="1:176" s="15" customFormat="1" ht="14.25" customHeight="1">
      <c r="A125" s="11"/>
      <c r="B125" s="14"/>
      <c r="C125" s="11"/>
      <c r="D125" s="11"/>
      <c r="E125" s="11"/>
      <c r="F125" s="11"/>
    </row>
    <row r="126" spans="1:176" s="15" customFormat="1" ht="14.25" customHeight="1">
      <c r="A126" s="11"/>
      <c r="B126" s="14"/>
      <c r="C126" s="11"/>
      <c r="D126" s="11"/>
      <c r="E126" s="11"/>
      <c r="F126" s="11"/>
    </row>
    <row r="127" spans="1:176" s="15" customFormat="1" ht="14.25" customHeight="1">
      <c r="A127" s="11"/>
      <c r="B127" s="14"/>
      <c r="C127" s="11"/>
      <c r="D127" s="11"/>
      <c r="E127" s="11"/>
      <c r="F127" s="11"/>
    </row>
    <row r="128" spans="1:176" s="16" customFormat="1" ht="14.25" customHeight="1">
      <c r="A128" s="11"/>
      <c r="B128" s="14"/>
      <c r="C128" s="11"/>
      <c r="D128" s="11"/>
      <c r="E128" s="11"/>
      <c r="F128" s="11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</row>
    <row r="129" spans="1:6" s="19" customFormat="1" ht="14.25" customHeight="1">
      <c r="A129" s="17"/>
      <c r="B129" s="18"/>
      <c r="C129" s="17"/>
      <c r="D129" s="17"/>
      <c r="E129" s="17"/>
      <c r="F129" s="17"/>
    </row>
    <row r="130" spans="1:6" s="19" customFormat="1" ht="14.25" customHeight="1">
      <c r="A130" s="17"/>
      <c r="B130" s="18"/>
      <c r="C130" s="17"/>
      <c r="D130" s="17"/>
      <c r="E130" s="17"/>
      <c r="F130" s="17"/>
    </row>
    <row r="134" spans="1:6" s="19" customFormat="1" ht="14.25" customHeight="1">
      <c r="A134" s="17"/>
      <c r="B134" s="18"/>
      <c r="C134" s="17"/>
      <c r="D134" s="17"/>
      <c r="E134" s="17"/>
      <c r="F134" s="17"/>
    </row>
    <row r="135" spans="1:6" s="19" customFormat="1" ht="14.25" customHeight="1">
      <c r="A135" s="17"/>
      <c r="B135" s="18"/>
      <c r="C135" s="17"/>
      <c r="D135" s="17"/>
      <c r="E135" s="17"/>
      <c r="F135" s="17"/>
    </row>
    <row r="136" spans="1:6" s="19" customFormat="1" ht="14.25" customHeight="1">
      <c r="A136" s="17"/>
      <c r="B136" s="18"/>
      <c r="C136" s="17"/>
      <c r="D136" s="17"/>
      <c r="E136" s="17"/>
      <c r="F136" s="17"/>
    </row>
  </sheetData>
  <mergeCells count="3">
    <mergeCell ref="A1:F1"/>
    <mergeCell ref="C58:D58"/>
    <mergeCell ref="B51:C51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65" orientation="landscape" r:id="rId1"/>
  <headerFooter alignWithMargins="0">
    <oddHeader xml:space="preserve">&amp;R&amp;"Arial Armenian,Italic"     </oddHeader>
    <oddFooter>&amp;R&amp;"Arial Armenian,Italic"Ü³Ë³Ñ³ßÇíÝ»ñ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Armen Hovhannisyan</cp:lastModifiedBy>
  <cp:lastPrinted>2025-03-18T11:23:25Z</cp:lastPrinted>
  <dcterms:created xsi:type="dcterms:W3CDTF">1996-10-14T23:33:28Z</dcterms:created>
  <dcterms:modified xsi:type="dcterms:W3CDTF">2025-07-25T11:08:05Z</dcterms:modified>
</cp:coreProperties>
</file>